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570" windowWidth="18255" windowHeight="7620"/>
  </bookViews>
  <sheets>
    <sheet name="Pareto 2009  " sheetId="1" r:id="rId1"/>
  </sheets>
  <calcPr calcId="124519"/>
</workbook>
</file>

<file path=xl/calcChain.xml><?xml version="1.0" encoding="utf-8"?>
<calcChain xmlns="http://schemas.openxmlformats.org/spreadsheetml/2006/main">
  <c r="G84" i="1"/>
  <c r="F84"/>
  <c r="E84"/>
  <c r="D84"/>
  <c r="I2"/>
  <c r="I3" s="1"/>
  <c r="I4" s="1"/>
  <c r="I5" s="1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H2"/>
  <c r="H3" s="1"/>
  <c r="H4" s="1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</calcChain>
</file>

<file path=xl/sharedStrings.xml><?xml version="1.0" encoding="utf-8"?>
<sst xmlns="http://schemas.openxmlformats.org/spreadsheetml/2006/main" count="244" uniqueCount="44">
  <si>
    <t>NOMBRE PRODUCTO</t>
  </si>
  <si>
    <t>PRESENTACIÓN</t>
  </si>
  <si>
    <t>COLOR</t>
  </si>
  <si>
    <t>UNIDADES</t>
  </si>
  <si>
    <t>PESOS</t>
  </si>
  <si>
    <t>% Sobre Unidades Totales</t>
  </si>
  <si>
    <t>% Sobre Ventas Totales</t>
  </si>
  <si>
    <t>% Acumulativo Unidades</t>
  </si>
  <si>
    <t>% Acumulativo Ventas</t>
  </si>
  <si>
    <t>Vinilo Tipo 2 Extrafino</t>
  </si>
  <si>
    <t>Cuñete</t>
  </si>
  <si>
    <t>Blanco</t>
  </si>
  <si>
    <t>Vinilo Tipo 1 Lavable Extrafino</t>
  </si>
  <si>
    <t>Vinilo Tipo 3 Profesional</t>
  </si>
  <si>
    <t>Galón</t>
  </si>
  <si>
    <t>Balde</t>
  </si>
  <si>
    <t>Vinilo Tipo 1-A Lavable Extrafino</t>
  </si>
  <si>
    <t>Concentrado</t>
  </si>
  <si>
    <t>Galon</t>
  </si>
  <si>
    <t>Ocre</t>
  </si>
  <si>
    <t>Azul</t>
  </si>
  <si>
    <t>Amarrillo</t>
  </si>
  <si>
    <t>Rojo</t>
  </si>
  <si>
    <t>Negro</t>
  </si>
  <si>
    <t>Verde Primaveral</t>
  </si>
  <si>
    <t>Mandarina</t>
  </si>
  <si>
    <t>Verde</t>
  </si>
  <si>
    <t>Naranja</t>
  </si>
  <si>
    <t>Colores</t>
  </si>
  <si>
    <t>Estuco Plastico</t>
  </si>
  <si>
    <t>Rojo Colonial</t>
  </si>
  <si>
    <t>Violeta</t>
  </si>
  <si>
    <t>P.V.A</t>
  </si>
  <si>
    <t>Vinilo Tipo 4 Economico</t>
  </si>
  <si>
    <t>Azul Milano</t>
  </si>
  <si>
    <t>Esmalte Domestico</t>
  </si>
  <si>
    <t>Terracota</t>
  </si>
  <si>
    <t>Cuarto</t>
  </si>
  <si>
    <t>Carraplas</t>
  </si>
  <si>
    <t>1/2 Galon</t>
  </si>
  <si>
    <t>Octavo</t>
  </si>
  <si>
    <t>1/16.</t>
  </si>
  <si>
    <t>1/8.</t>
  </si>
  <si>
    <t>TOTAL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</si>
</sst>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164" formatCode="&quot;$&quot;\ #,##0"/>
    <numFmt numFmtId="165" formatCode="#\ ?/2"/>
    <numFmt numFmtId="166" formatCode="_(&quot;$&quot;\ * #,##0_);_(&quot;$&quot;\ * \(#,##0\);_(&quot;$&quot;\ 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10" fontId="3" fillId="0" borderId="0" xfId="2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6" fontId="3" fillId="0" borderId="0" xfId="1" applyNumberFormat="1" applyFont="1"/>
    <xf numFmtId="9" fontId="3" fillId="0" borderId="0" xfId="2" applyFont="1"/>
  </cellXfs>
  <cellStyles count="3">
    <cellStyle name="Moneda" xfId="1" builtinId="4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1"/>
  <c:chart>
    <c:title>
      <c:tx>
        <c:rich>
          <a:bodyPr/>
          <a:lstStyle/>
          <a:p>
            <a:pPr>
              <a:defRPr/>
            </a:pPr>
            <a:r>
              <a:rPr lang="es-ES"/>
              <a:t>PARETO</a:t>
            </a:r>
            <a:r>
              <a:rPr lang="es-ES" baseline="0"/>
              <a:t> (AÑO 2009)</a:t>
            </a:r>
            <a:endParaRPr lang="es-ES"/>
          </a:p>
        </c:rich>
      </c:tx>
      <c:layout/>
    </c:title>
    <c:plotArea>
      <c:layout/>
      <c:scatterChart>
        <c:scatterStyle val="smoothMarker"/>
        <c:ser>
          <c:idx val="0"/>
          <c:order val="0"/>
          <c:dLbls>
            <c:delete val="1"/>
          </c:dLbls>
          <c:xVal>
            <c:numRef>
              <c:f>'Pareto 2009  '!$H$2:$H$54</c:f>
              <c:numCache>
                <c:formatCode>0.00%</c:formatCode>
                <c:ptCount val="53"/>
                <c:pt idx="0">
                  <c:v>0.10217062892581696</c:v>
                </c:pt>
                <c:pt idx="1">
                  <c:v>0.16943627256102409</c:v>
                </c:pt>
                <c:pt idx="2">
                  <c:v>0.22771726166812434</c:v>
                </c:pt>
                <c:pt idx="3">
                  <c:v>0.36073785481434362</c:v>
                </c:pt>
                <c:pt idx="4">
                  <c:v>0.40955712809095968</c:v>
                </c:pt>
                <c:pt idx="5">
                  <c:v>0.47722032281148125</c:v>
                </c:pt>
                <c:pt idx="6">
                  <c:v>0.57056531764331719</c:v>
                </c:pt>
                <c:pt idx="7">
                  <c:v>0.58408205454400897</c:v>
                </c:pt>
                <c:pt idx="8">
                  <c:v>0.66709072115766888</c:v>
                </c:pt>
                <c:pt idx="9">
                  <c:v>0.70016697145583218</c:v>
                </c:pt>
                <c:pt idx="10">
                  <c:v>0.73205056849805206</c:v>
                </c:pt>
                <c:pt idx="11">
                  <c:v>0.75598314383398268</c:v>
                </c:pt>
                <c:pt idx="12">
                  <c:v>0.77490657549495112</c:v>
                </c:pt>
                <c:pt idx="13">
                  <c:v>0.79756698735787546</c:v>
                </c:pt>
                <c:pt idx="14">
                  <c:v>0.8192732766160451</c:v>
                </c:pt>
                <c:pt idx="15">
                  <c:v>0.84034348413771165</c:v>
                </c:pt>
                <c:pt idx="16">
                  <c:v>0.84853303649518963</c:v>
                </c:pt>
                <c:pt idx="17">
                  <c:v>0.86491214121014548</c:v>
                </c:pt>
                <c:pt idx="18">
                  <c:v>0.88065516418859824</c:v>
                </c:pt>
                <c:pt idx="19">
                  <c:v>0.89472847260873023</c:v>
                </c:pt>
                <c:pt idx="20">
                  <c:v>0.90657549495110124</c:v>
                </c:pt>
                <c:pt idx="21">
                  <c:v>0.91834300707640937</c:v>
                </c:pt>
                <c:pt idx="22">
                  <c:v>0.92335215075137156</c:v>
                </c:pt>
                <c:pt idx="23">
                  <c:v>0.93209827462828976</c:v>
                </c:pt>
                <c:pt idx="24">
                  <c:v>0.94020831676870475</c:v>
                </c:pt>
                <c:pt idx="25">
                  <c:v>0.94171901089289967</c:v>
                </c:pt>
                <c:pt idx="26">
                  <c:v>0.94935199173093732</c:v>
                </c:pt>
                <c:pt idx="27">
                  <c:v>0.95149876759163543</c:v>
                </c:pt>
                <c:pt idx="28">
                  <c:v>0.95229386976226438</c:v>
                </c:pt>
                <c:pt idx="29">
                  <c:v>0.96056293233680523</c:v>
                </c:pt>
                <c:pt idx="30">
                  <c:v>0.96724179057008819</c:v>
                </c:pt>
                <c:pt idx="31">
                  <c:v>0.970342689035541</c:v>
                </c:pt>
                <c:pt idx="32">
                  <c:v>0.97097877077204409</c:v>
                </c:pt>
                <c:pt idx="33">
                  <c:v>0.97169436272561016</c:v>
                </c:pt>
                <c:pt idx="34">
                  <c:v>0.97240995467917624</c:v>
                </c:pt>
                <c:pt idx="35">
                  <c:v>0.97288701598155358</c:v>
                </c:pt>
                <c:pt idx="36">
                  <c:v>0.97511330205931457</c:v>
                </c:pt>
                <c:pt idx="37">
                  <c:v>0.97551085314462904</c:v>
                </c:pt>
                <c:pt idx="38">
                  <c:v>0.97741909835413843</c:v>
                </c:pt>
                <c:pt idx="39">
                  <c:v>0.9778166494394529</c:v>
                </c:pt>
                <c:pt idx="40">
                  <c:v>0.9781346903077045</c:v>
                </c:pt>
                <c:pt idx="41">
                  <c:v>0.98091754790490571</c:v>
                </c:pt>
                <c:pt idx="42">
                  <c:v>0.98226922159497487</c:v>
                </c:pt>
                <c:pt idx="43">
                  <c:v>0.99037926373538987</c:v>
                </c:pt>
                <c:pt idx="44">
                  <c:v>0.9906177943865786</c:v>
                </c:pt>
                <c:pt idx="45">
                  <c:v>0.99085632503776733</c:v>
                </c:pt>
                <c:pt idx="46">
                  <c:v>0.99737616283692454</c:v>
                </c:pt>
                <c:pt idx="47">
                  <c:v>0.99785322413930189</c:v>
                </c:pt>
                <c:pt idx="48">
                  <c:v>0.99801224457342763</c:v>
                </c:pt>
                <c:pt idx="49">
                  <c:v>0.99817126500755338</c:v>
                </c:pt>
                <c:pt idx="50">
                  <c:v>0.99833028544167912</c:v>
                </c:pt>
                <c:pt idx="51">
                  <c:v>0.9987278365269936</c:v>
                </c:pt>
                <c:pt idx="52">
                  <c:v>0.99999999999999989</c:v>
                </c:pt>
              </c:numCache>
            </c:numRef>
          </c:xVal>
          <c:yVal>
            <c:numRef>
              <c:f>'Pareto 2009  '!$I$2:$I$54</c:f>
              <c:numCache>
                <c:formatCode>0.00%</c:formatCode>
                <c:ptCount val="53"/>
                <c:pt idx="0">
                  <c:v>0.25335365368725865</c:v>
                </c:pt>
                <c:pt idx="1">
                  <c:v>0.42015302413038769</c:v>
                </c:pt>
                <c:pt idx="2">
                  <c:v>0.49083659441239641</c:v>
                </c:pt>
                <c:pt idx="3">
                  <c:v>0.55206832227270819</c:v>
                </c:pt>
                <c:pt idx="4">
                  <c:v>0.60898945283997541</c:v>
                </c:pt>
                <c:pt idx="5">
                  <c:v>0.66485013702814089</c:v>
                </c:pt>
                <c:pt idx="6">
                  <c:v>0.71715943192208742</c:v>
                </c:pt>
                <c:pt idx="7">
                  <c:v>0.76152904367999186</c:v>
                </c:pt>
                <c:pt idx="8">
                  <c:v>0.78668796977042232</c:v>
                </c:pt>
                <c:pt idx="9">
                  <c:v>0.80624652380276141</c:v>
                </c:pt>
                <c:pt idx="10">
                  <c:v>0.82557842573058748</c:v>
                </c:pt>
                <c:pt idx="11">
                  <c:v>0.83973016795110211</c:v>
                </c:pt>
                <c:pt idx="12">
                  <c:v>0.85349069086968288</c:v>
                </c:pt>
                <c:pt idx="13">
                  <c:v>0.86689018101203064</c:v>
                </c:pt>
                <c:pt idx="14">
                  <c:v>0.87972548209575319</c:v>
                </c:pt>
                <c:pt idx="15">
                  <c:v>0.8921846571403923</c:v>
                </c:pt>
                <c:pt idx="16">
                  <c:v>0.90450106100936267</c:v>
                </c:pt>
                <c:pt idx="17">
                  <c:v>0.91418630651576138</c:v>
                </c:pt>
                <c:pt idx="18">
                  <c:v>0.92349542598307666</c:v>
                </c:pt>
                <c:pt idx="19">
                  <c:v>0.93181721459779787</c:v>
                </c:pt>
                <c:pt idx="20">
                  <c:v>0.93882256207572701</c:v>
                </c:pt>
                <c:pt idx="21">
                  <c:v>0.94541691952402696</c:v>
                </c:pt>
                <c:pt idx="22">
                  <c:v>0.95102298410505592</c:v>
                </c:pt>
                <c:pt idx="23">
                  <c:v>0.9561947171424533</c:v>
                </c:pt>
                <c:pt idx="24">
                  <c:v>0.96099032414076724</c:v>
                </c:pt>
                <c:pt idx="25">
                  <c:v>0.96539726756536159</c:v>
                </c:pt>
                <c:pt idx="26">
                  <c:v>0.96891086342584576</c:v>
                </c:pt>
                <c:pt idx="27">
                  <c:v>0.97176544306669732</c:v>
                </c:pt>
                <c:pt idx="28">
                  <c:v>0.97408488697437856</c:v>
                </c:pt>
                <c:pt idx="29">
                  <c:v>0.97636044951083345</c:v>
                </c:pt>
                <c:pt idx="30">
                  <c:v>0.97837257915606868</c:v>
                </c:pt>
                <c:pt idx="31">
                  <c:v>0.9803467707037079</c:v>
                </c:pt>
                <c:pt idx="32">
                  <c:v>0.9822023258298529</c:v>
                </c:pt>
                <c:pt idx="33">
                  <c:v>0.98397678721754578</c:v>
                </c:pt>
                <c:pt idx="34">
                  <c:v>0.98575124860523866</c:v>
                </c:pt>
                <c:pt idx="35">
                  <c:v>0.98714291494984741</c:v>
                </c:pt>
                <c:pt idx="36">
                  <c:v>0.98845935608663948</c:v>
                </c:pt>
                <c:pt idx="37">
                  <c:v>0.98976133083731299</c:v>
                </c:pt>
                <c:pt idx="38">
                  <c:v>0.99103437281574924</c:v>
                </c:pt>
                <c:pt idx="39">
                  <c:v>0.99219409476958986</c:v>
                </c:pt>
                <c:pt idx="40">
                  <c:v>0.99312187233266236</c:v>
                </c:pt>
                <c:pt idx="41">
                  <c:v>0.99396532291998518</c:v>
                </c:pt>
                <c:pt idx="42">
                  <c:v>0.99476459075303747</c:v>
                </c:pt>
                <c:pt idx="43">
                  <c:v>0.99547901323150423</c:v>
                </c:pt>
                <c:pt idx="44">
                  <c:v>0.9961748464038086</c:v>
                </c:pt>
                <c:pt idx="45">
                  <c:v>0.99687067957611297</c:v>
                </c:pt>
                <c:pt idx="46">
                  <c:v>0.99749345749851848</c:v>
                </c:pt>
                <c:pt idx="47">
                  <c:v>0.99804969004477839</c:v>
                </c:pt>
                <c:pt idx="48">
                  <c:v>0.99851357882631464</c:v>
                </c:pt>
                <c:pt idx="49">
                  <c:v>0.99897746760785089</c:v>
                </c:pt>
                <c:pt idx="50">
                  <c:v>0.99944135638938714</c:v>
                </c:pt>
                <c:pt idx="51">
                  <c:v>0.99982833221805956</c:v>
                </c:pt>
                <c:pt idx="52">
                  <c:v>1.0000000000000002</c:v>
                </c:pt>
              </c:numCache>
            </c:numRef>
          </c:yVal>
          <c:smooth val="1"/>
        </c:ser>
        <c:dLbls>
          <c:showVal val="1"/>
        </c:dLbls>
        <c:axId val="68721280"/>
        <c:axId val="68731648"/>
      </c:scatterChart>
      <c:valAx>
        <c:axId val="68721280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% Acumulativo de Unidades</a:t>
                </a:r>
              </a:p>
            </c:rich>
          </c:tx>
          <c:layout/>
        </c:title>
        <c:numFmt formatCode="0.00%" sourceLinked="1"/>
        <c:tickLblPos val="nextTo"/>
        <c:crossAx val="68731648"/>
        <c:crosses val="autoZero"/>
        <c:crossBetween val="midCat"/>
      </c:valAx>
      <c:valAx>
        <c:axId val="68731648"/>
        <c:scaling>
          <c:orientation val="minMax"/>
        </c:scaling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% Acumulativo de Ventas</a:t>
                </a:r>
              </a:p>
            </c:rich>
          </c:tx>
          <c:layout/>
        </c:title>
        <c:numFmt formatCode="0.00%" sourceLinked="1"/>
        <c:tickLblPos val="nextTo"/>
        <c:crossAx val="68721280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535780</xdr:colOff>
      <xdr:row>1</xdr:row>
      <xdr:rowOff>71439</xdr:rowOff>
    </xdr:from>
    <xdr:to>
      <xdr:col>16</xdr:col>
      <xdr:colOff>678656</xdr:colOff>
      <xdr:row>26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zoomScale="80" zoomScaleNormal="80" workbookViewId="0">
      <selection activeCell="I64" sqref="I64"/>
    </sheetView>
  </sheetViews>
  <sheetFormatPr baseColWidth="10" defaultRowHeight="11.25"/>
  <cols>
    <col min="1" max="1" width="15.42578125" style="15" customWidth="1"/>
    <col min="2" max="2" width="17.140625" style="3" bestFit="1" customWidth="1"/>
    <col min="3" max="3" width="8.85546875" style="15" customWidth="1"/>
    <col min="4" max="4" width="11.5703125" style="3" bestFit="1" customWidth="1"/>
    <col min="5" max="5" width="12.140625" style="3" bestFit="1" customWidth="1"/>
    <col min="6" max="7" width="10.5703125" style="3" customWidth="1"/>
    <col min="8" max="8" width="13.5703125" style="3" customWidth="1"/>
    <col min="9" max="9" width="12.5703125" style="3" customWidth="1"/>
    <col min="10" max="16384" width="11.42578125" style="3"/>
  </cols>
  <sheetData>
    <row r="1" spans="1:11" ht="36.7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1" ht="22.5">
      <c r="A2" s="4" t="s">
        <v>9</v>
      </c>
      <c r="B2" s="5" t="s">
        <v>10</v>
      </c>
      <c r="C2" s="6" t="s">
        <v>11</v>
      </c>
      <c r="D2" s="7">
        <v>1285</v>
      </c>
      <c r="E2" s="8">
        <v>105079590</v>
      </c>
      <c r="F2" s="9">
        <v>0.10217062892581696</v>
      </c>
      <c r="G2" s="9">
        <v>0.25335365368725865</v>
      </c>
      <c r="H2" s="9">
        <f>F2</f>
        <v>0.10217062892581696</v>
      </c>
      <c r="I2" s="9">
        <f>G2</f>
        <v>0.25335365368725865</v>
      </c>
      <c r="K2" s="10"/>
    </row>
    <row r="3" spans="1:11" ht="22.5">
      <c r="A3" s="4" t="s">
        <v>12</v>
      </c>
      <c r="B3" s="5" t="s">
        <v>10</v>
      </c>
      <c r="C3" s="6" t="s">
        <v>11</v>
      </c>
      <c r="D3" s="7">
        <v>846</v>
      </c>
      <c r="E3" s="8">
        <v>69180804</v>
      </c>
      <c r="F3" s="9">
        <v>6.7265643635207123E-2</v>
      </c>
      <c r="G3" s="9">
        <v>0.16679937044312906</v>
      </c>
      <c r="H3" s="9">
        <f>H2+F3</f>
        <v>0.16943627256102409</v>
      </c>
      <c r="I3" s="9">
        <f>I2+G3</f>
        <v>0.42015302413038769</v>
      </c>
      <c r="K3" s="10"/>
    </row>
    <row r="4" spans="1:11" ht="22.5">
      <c r="A4" s="4" t="s">
        <v>13</v>
      </c>
      <c r="B4" s="5" t="s">
        <v>10</v>
      </c>
      <c r="C4" s="6" t="s">
        <v>11</v>
      </c>
      <c r="D4" s="7">
        <v>733</v>
      </c>
      <c r="E4" s="8">
        <v>29316335</v>
      </c>
      <c r="F4" s="9">
        <v>5.8280989107100264E-2</v>
      </c>
      <c r="G4" s="9">
        <v>7.0683570282008723E-2</v>
      </c>
      <c r="H4" s="9">
        <f t="shared" ref="H4:I19" si="0">H3+F4</f>
        <v>0.22771726166812434</v>
      </c>
      <c r="I4" s="9">
        <f t="shared" si="0"/>
        <v>0.49083659441239641</v>
      </c>
      <c r="K4" s="10"/>
    </row>
    <row r="5" spans="1:11" ht="11.25" customHeight="1">
      <c r="A5" s="11" t="s">
        <v>9</v>
      </c>
      <c r="B5" s="5" t="s">
        <v>14</v>
      </c>
      <c r="C5" s="6" t="s">
        <v>11</v>
      </c>
      <c r="D5" s="7">
        <v>1673</v>
      </c>
      <c r="E5" s="8">
        <v>25396140</v>
      </c>
      <c r="F5" s="9">
        <v>0.13302059314621928</v>
      </c>
      <c r="G5" s="9">
        <v>6.1231727860311766E-2</v>
      </c>
      <c r="H5" s="9">
        <f t="shared" si="0"/>
        <v>0.36073785481434362</v>
      </c>
      <c r="I5" s="9">
        <f t="shared" si="0"/>
        <v>0.55206832227270819</v>
      </c>
      <c r="K5" s="10"/>
    </row>
    <row r="6" spans="1:11" ht="11.25" customHeight="1">
      <c r="A6" s="11" t="s">
        <v>12</v>
      </c>
      <c r="B6" s="5" t="s">
        <v>15</v>
      </c>
      <c r="C6" s="6" t="s">
        <v>11</v>
      </c>
      <c r="D6" s="7">
        <v>614</v>
      </c>
      <c r="E6" s="8">
        <v>23608300</v>
      </c>
      <c r="F6" s="9">
        <v>4.8819273276616046E-2</v>
      </c>
      <c r="G6" s="9">
        <v>5.692113056726724E-2</v>
      </c>
      <c r="H6" s="9">
        <f t="shared" si="0"/>
        <v>0.40955712809095968</v>
      </c>
      <c r="I6" s="9">
        <f t="shared" si="0"/>
        <v>0.60898945283997541</v>
      </c>
      <c r="K6" s="10"/>
    </row>
    <row r="7" spans="1:11" ht="11.25" customHeight="1">
      <c r="A7" s="11" t="s">
        <v>9</v>
      </c>
      <c r="B7" s="5" t="s">
        <v>15</v>
      </c>
      <c r="C7" s="6" t="s">
        <v>11</v>
      </c>
      <c r="D7" s="7">
        <v>851</v>
      </c>
      <c r="E7" s="8">
        <v>23168475</v>
      </c>
      <c r="F7" s="9">
        <v>6.7663194720521583E-2</v>
      </c>
      <c r="G7" s="9">
        <v>5.586068418816547E-2</v>
      </c>
      <c r="H7" s="9">
        <f t="shared" si="0"/>
        <v>0.47722032281148125</v>
      </c>
      <c r="I7" s="9">
        <f t="shared" si="0"/>
        <v>0.66485013702814089</v>
      </c>
      <c r="K7" s="10"/>
    </row>
    <row r="8" spans="1:11" ht="11.25" customHeight="1">
      <c r="A8" s="11" t="s">
        <v>12</v>
      </c>
      <c r="B8" s="5" t="s">
        <v>14</v>
      </c>
      <c r="C8" s="6" t="s">
        <v>11</v>
      </c>
      <c r="D8" s="7">
        <v>1174</v>
      </c>
      <c r="E8" s="8">
        <v>21695520</v>
      </c>
      <c r="F8" s="9">
        <v>9.3344994831835892E-2</v>
      </c>
      <c r="G8" s="9">
        <v>5.2309294893946527E-2</v>
      </c>
      <c r="H8" s="9">
        <f t="shared" si="0"/>
        <v>0.57056531764331719</v>
      </c>
      <c r="I8" s="9">
        <f t="shared" si="0"/>
        <v>0.71715943192208742</v>
      </c>
    </row>
    <row r="9" spans="1:11" ht="11.25" customHeight="1">
      <c r="A9" s="11" t="s">
        <v>16</v>
      </c>
      <c r="B9" s="7" t="s">
        <v>10</v>
      </c>
      <c r="C9" s="6" t="s">
        <v>11</v>
      </c>
      <c r="D9" s="7">
        <v>170</v>
      </c>
      <c r="E9" s="8">
        <v>18402500</v>
      </c>
      <c r="F9" s="9">
        <v>1.351673690069174E-2</v>
      </c>
      <c r="G9" s="9">
        <v>4.4369611757904437E-2</v>
      </c>
      <c r="H9" s="9">
        <f t="shared" si="0"/>
        <v>0.58408205454400897</v>
      </c>
      <c r="I9" s="9">
        <f t="shared" si="0"/>
        <v>0.76152904367999186</v>
      </c>
    </row>
    <row r="10" spans="1:11" ht="11.25" customHeight="1">
      <c r="A10" s="11" t="s">
        <v>13</v>
      </c>
      <c r="B10" s="5" t="s">
        <v>14</v>
      </c>
      <c r="C10" s="6" t="s">
        <v>11</v>
      </c>
      <c r="D10" s="7">
        <v>1044</v>
      </c>
      <c r="E10" s="8">
        <v>10434780</v>
      </c>
      <c r="F10" s="9">
        <v>8.3008666613659854E-2</v>
      </c>
      <c r="G10" s="9">
        <v>2.5158926090430436E-2</v>
      </c>
      <c r="H10" s="9">
        <f t="shared" si="0"/>
        <v>0.66709072115766888</v>
      </c>
      <c r="I10" s="9">
        <f t="shared" si="0"/>
        <v>0.78668796977042232</v>
      </c>
    </row>
    <row r="11" spans="1:11" ht="11.25" customHeight="1">
      <c r="A11" s="11" t="s">
        <v>17</v>
      </c>
      <c r="B11" s="7" t="s">
        <v>18</v>
      </c>
      <c r="C11" s="12" t="s">
        <v>19</v>
      </c>
      <c r="D11" s="7">
        <v>416</v>
      </c>
      <c r="E11" s="8">
        <v>8112000</v>
      </c>
      <c r="F11" s="9">
        <v>3.3076250298163315E-2</v>
      </c>
      <c r="G11" s="9">
        <v>1.955855403233913E-2</v>
      </c>
      <c r="H11" s="9">
        <f t="shared" si="0"/>
        <v>0.70016697145583218</v>
      </c>
      <c r="I11" s="9">
        <f t="shared" si="0"/>
        <v>0.80624652380276141</v>
      </c>
    </row>
    <row r="12" spans="1:11" ht="11.25" customHeight="1">
      <c r="A12" s="11" t="s">
        <v>13</v>
      </c>
      <c r="B12" s="5" t="s">
        <v>15</v>
      </c>
      <c r="C12" s="6" t="s">
        <v>11</v>
      </c>
      <c r="D12" s="7">
        <v>401</v>
      </c>
      <c r="E12" s="8">
        <v>8017995</v>
      </c>
      <c r="F12" s="9">
        <v>3.1883597042219929E-2</v>
      </c>
      <c r="G12" s="9">
        <v>1.9331901927826058E-2</v>
      </c>
      <c r="H12" s="9">
        <f t="shared" si="0"/>
        <v>0.73205056849805206</v>
      </c>
      <c r="I12" s="9">
        <f t="shared" si="0"/>
        <v>0.82557842573058748</v>
      </c>
    </row>
    <row r="13" spans="1:11" ht="11.25" customHeight="1">
      <c r="A13" s="11" t="s">
        <v>17</v>
      </c>
      <c r="B13" s="7" t="s">
        <v>18</v>
      </c>
      <c r="C13" s="12" t="s">
        <v>20</v>
      </c>
      <c r="D13" s="7">
        <v>301</v>
      </c>
      <c r="E13" s="8">
        <v>5869500</v>
      </c>
      <c r="F13" s="9">
        <v>2.3932575335930666E-2</v>
      </c>
      <c r="G13" s="9">
        <v>1.415174222051461E-2</v>
      </c>
      <c r="H13" s="9">
        <f t="shared" si="0"/>
        <v>0.75598314383398268</v>
      </c>
      <c r="I13" s="9">
        <f t="shared" si="0"/>
        <v>0.83973016795110211</v>
      </c>
    </row>
    <row r="14" spans="1:11" ht="11.25" customHeight="1">
      <c r="A14" s="11" t="s">
        <v>16</v>
      </c>
      <c r="B14" s="7" t="s">
        <v>14</v>
      </c>
      <c r="C14" s="6" t="s">
        <v>11</v>
      </c>
      <c r="D14" s="7">
        <v>238</v>
      </c>
      <c r="E14" s="8">
        <v>5707240</v>
      </c>
      <c r="F14" s="9">
        <v>1.8923431660968434E-2</v>
      </c>
      <c r="G14" s="9">
        <v>1.3760522918580766E-2</v>
      </c>
      <c r="H14" s="9">
        <f t="shared" si="0"/>
        <v>0.77490657549495112</v>
      </c>
      <c r="I14" s="9">
        <f t="shared" si="0"/>
        <v>0.85349069086968288</v>
      </c>
    </row>
    <row r="15" spans="1:11" ht="11.25" customHeight="1">
      <c r="A15" s="11" t="s">
        <v>17</v>
      </c>
      <c r="B15" s="7" t="s">
        <v>18</v>
      </c>
      <c r="C15" s="12" t="s">
        <v>21</v>
      </c>
      <c r="D15" s="7">
        <v>285</v>
      </c>
      <c r="E15" s="8">
        <v>5557500</v>
      </c>
      <c r="F15" s="9">
        <v>2.2660411862924387E-2</v>
      </c>
      <c r="G15" s="9">
        <v>1.339949014234772E-2</v>
      </c>
      <c r="H15" s="9">
        <f t="shared" si="0"/>
        <v>0.79756698735787546</v>
      </c>
      <c r="I15" s="9">
        <f t="shared" si="0"/>
        <v>0.86689018101203064</v>
      </c>
    </row>
    <row r="16" spans="1:11" ht="11.25" customHeight="1">
      <c r="A16" s="11" t="s">
        <v>17</v>
      </c>
      <c r="B16" s="7" t="s">
        <v>18</v>
      </c>
      <c r="C16" s="12" t="s">
        <v>22</v>
      </c>
      <c r="D16" s="7">
        <v>273</v>
      </c>
      <c r="E16" s="8">
        <v>5323500</v>
      </c>
      <c r="F16" s="9">
        <v>2.1706289258169673E-2</v>
      </c>
      <c r="G16" s="9">
        <v>1.2835301083722554E-2</v>
      </c>
      <c r="H16" s="9">
        <f t="shared" si="0"/>
        <v>0.8192732766160451</v>
      </c>
      <c r="I16" s="9">
        <f t="shared" si="0"/>
        <v>0.87972548209575319</v>
      </c>
    </row>
    <row r="17" spans="1:9" ht="11.25" customHeight="1">
      <c r="A17" s="11" t="s">
        <v>17</v>
      </c>
      <c r="B17" s="7" t="s">
        <v>18</v>
      </c>
      <c r="C17" s="12" t="s">
        <v>23</v>
      </c>
      <c r="D17" s="7">
        <v>265</v>
      </c>
      <c r="E17" s="8">
        <v>5167500</v>
      </c>
      <c r="F17" s="9">
        <v>2.1070207521666533E-2</v>
      </c>
      <c r="G17" s="9">
        <v>1.2459175044639108E-2</v>
      </c>
      <c r="H17" s="9">
        <f t="shared" si="0"/>
        <v>0.84034348413771165</v>
      </c>
      <c r="I17" s="9">
        <f t="shared" si="0"/>
        <v>0.8921846571403923</v>
      </c>
    </row>
    <row r="18" spans="1:9" ht="22.5">
      <c r="A18" s="11" t="s">
        <v>16</v>
      </c>
      <c r="B18" s="7" t="s">
        <v>15</v>
      </c>
      <c r="C18" s="6" t="s">
        <v>11</v>
      </c>
      <c r="D18" s="7">
        <v>103</v>
      </c>
      <c r="E18" s="8">
        <v>5108285</v>
      </c>
      <c r="F18" s="9">
        <v>8.1895523574779354E-3</v>
      </c>
      <c r="G18" s="9">
        <v>1.2316403868970351E-2</v>
      </c>
      <c r="H18" s="9">
        <f t="shared" si="0"/>
        <v>0.84853303649518963</v>
      </c>
      <c r="I18" s="9">
        <f t="shared" si="0"/>
        <v>0.90450106100936267</v>
      </c>
    </row>
    <row r="19" spans="1:9" ht="22.5">
      <c r="A19" s="11" t="s">
        <v>17</v>
      </c>
      <c r="B19" s="7" t="s">
        <v>18</v>
      </c>
      <c r="C19" s="12" t="s">
        <v>24</v>
      </c>
      <c r="D19" s="7">
        <v>206</v>
      </c>
      <c r="E19" s="8">
        <v>4017000</v>
      </c>
      <c r="F19" s="9">
        <v>1.6379104714955871E-2</v>
      </c>
      <c r="G19" s="9">
        <v>9.6852455063987028E-3</v>
      </c>
      <c r="H19" s="9">
        <f t="shared" si="0"/>
        <v>0.86491214121014548</v>
      </c>
      <c r="I19" s="9">
        <f t="shared" si="0"/>
        <v>0.91418630651576138</v>
      </c>
    </row>
    <row r="20" spans="1:9">
      <c r="A20" s="11" t="s">
        <v>17</v>
      </c>
      <c r="B20" s="7" t="s">
        <v>18</v>
      </c>
      <c r="C20" s="12" t="s">
        <v>25</v>
      </c>
      <c r="D20" s="7">
        <v>198</v>
      </c>
      <c r="E20" s="8">
        <v>3861000</v>
      </c>
      <c r="F20" s="9">
        <v>1.5743022978452731E-2</v>
      </c>
      <c r="G20" s="9">
        <v>9.3091194673152588E-3</v>
      </c>
      <c r="H20" s="9">
        <f t="shared" ref="H20:I35" si="1">H19+F20</f>
        <v>0.88065516418859824</v>
      </c>
      <c r="I20" s="9">
        <f t="shared" si="1"/>
        <v>0.92349542598307666</v>
      </c>
    </row>
    <row r="21" spans="1:9">
      <c r="A21" s="11" t="s">
        <v>17</v>
      </c>
      <c r="B21" s="7" t="s">
        <v>18</v>
      </c>
      <c r="C21" s="12" t="s">
        <v>26</v>
      </c>
      <c r="D21" s="7">
        <v>177</v>
      </c>
      <c r="E21" s="8">
        <v>3451500</v>
      </c>
      <c r="F21" s="9">
        <v>1.4073308420131986E-2</v>
      </c>
      <c r="G21" s="9">
        <v>8.321788614721215E-3</v>
      </c>
      <c r="H21" s="9">
        <f t="shared" si="1"/>
        <v>0.89472847260873023</v>
      </c>
      <c r="I21" s="9">
        <f t="shared" si="1"/>
        <v>0.93181721459779787</v>
      </c>
    </row>
    <row r="22" spans="1:9">
      <c r="A22" s="11" t="s">
        <v>17</v>
      </c>
      <c r="B22" s="7" t="s">
        <v>18</v>
      </c>
      <c r="C22" s="12" t="s">
        <v>27</v>
      </c>
      <c r="D22" s="7">
        <v>149</v>
      </c>
      <c r="E22" s="8">
        <v>2905500</v>
      </c>
      <c r="F22" s="9">
        <v>1.1847022342370995E-2</v>
      </c>
      <c r="G22" s="9">
        <v>7.0053474779291592E-3</v>
      </c>
      <c r="H22" s="9">
        <f t="shared" si="1"/>
        <v>0.90657549495110124</v>
      </c>
      <c r="I22" s="9">
        <f t="shared" si="1"/>
        <v>0.93882256207572701</v>
      </c>
    </row>
    <row r="23" spans="1:9" ht="22.5">
      <c r="A23" s="11" t="s">
        <v>12</v>
      </c>
      <c r="B23" s="5" t="s">
        <v>14</v>
      </c>
      <c r="C23" s="6" t="s">
        <v>28</v>
      </c>
      <c r="D23" s="7">
        <v>148</v>
      </c>
      <c r="E23" s="8">
        <v>2735040</v>
      </c>
      <c r="F23" s="9">
        <v>1.1767512125308102E-2</v>
      </c>
      <c r="G23" s="9">
        <v>6.5943574482999028E-3</v>
      </c>
      <c r="H23" s="9">
        <f t="shared" si="1"/>
        <v>0.91834300707640937</v>
      </c>
      <c r="I23" s="9">
        <f t="shared" si="1"/>
        <v>0.94541691952402696</v>
      </c>
    </row>
    <row r="24" spans="1:9">
      <c r="A24" s="11" t="s">
        <v>29</v>
      </c>
      <c r="B24" s="7" t="s">
        <v>10</v>
      </c>
      <c r="C24" s="6"/>
      <c r="D24" s="7">
        <v>63</v>
      </c>
      <c r="E24" s="8">
        <v>2325141</v>
      </c>
      <c r="F24" s="9">
        <v>5.0091436749622326E-3</v>
      </c>
      <c r="G24" s="9">
        <v>5.6060645810289741E-3</v>
      </c>
      <c r="H24" s="9">
        <f t="shared" si="1"/>
        <v>0.92335215075137156</v>
      </c>
      <c r="I24" s="9">
        <f t="shared" si="1"/>
        <v>0.95102298410505592</v>
      </c>
    </row>
    <row r="25" spans="1:9" ht="22.5">
      <c r="A25" s="11" t="s">
        <v>17</v>
      </c>
      <c r="B25" s="7" t="s">
        <v>18</v>
      </c>
      <c r="C25" s="12" t="s">
        <v>30</v>
      </c>
      <c r="D25" s="7">
        <v>110</v>
      </c>
      <c r="E25" s="8">
        <v>2145000</v>
      </c>
      <c r="F25" s="9">
        <v>8.7461238769181836E-3</v>
      </c>
      <c r="G25" s="9">
        <v>5.171733037397366E-3</v>
      </c>
      <c r="H25" s="9">
        <f t="shared" si="1"/>
        <v>0.93209827462828976</v>
      </c>
      <c r="I25" s="9">
        <f t="shared" si="1"/>
        <v>0.9561947171424533</v>
      </c>
    </row>
    <row r="26" spans="1:9">
      <c r="A26" s="11" t="s">
        <v>17</v>
      </c>
      <c r="B26" s="7" t="s">
        <v>18</v>
      </c>
      <c r="C26" s="12" t="s">
        <v>31</v>
      </c>
      <c r="D26" s="7">
        <v>102</v>
      </c>
      <c r="E26" s="8">
        <v>1989000</v>
      </c>
      <c r="F26" s="9">
        <v>8.1100421404150438E-3</v>
      </c>
      <c r="G26" s="9">
        <v>4.7956069983139211E-3</v>
      </c>
      <c r="H26" s="9">
        <f t="shared" si="1"/>
        <v>0.94020831676870475</v>
      </c>
      <c r="I26" s="9">
        <f t="shared" si="1"/>
        <v>0.96099032414076724</v>
      </c>
    </row>
    <row r="27" spans="1:9">
      <c r="A27" s="11" t="s">
        <v>17</v>
      </c>
      <c r="B27" s="7" t="s">
        <v>10</v>
      </c>
      <c r="C27" s="12" t="s">
        <v>19</v>
      </c>
      <c r="D27" s="7">
        <v>19</v>
      </c>
      <c r="E27" s="8">
        <v>1827800</v>
      </c>
      <c r="F27" s="9">
        <v>1.5106941241949591E-3</v>
      </c>
      <c r="G27" s="9">
        <v>4.4069434245943614E-3</v>
      </c>
      <c r="H27" s="9">
        <f t="shared" si="1"/>
        <v>0.94171901089289967</v>
      </c>
      <c r="I27" s="9">
        <f t="shared" si="1"/>
        <v>0.96539726756536159</v>
      </c>
    </row>
    <row r="28" spans="1:9" ht="22.5">
      <c r="A28" s="11" t="s">
        <v>9</v>
      </c>
      <c r="B28" s="5" t="s">
        <v>14</v>
      </c>
      <c r="C28" s="6" t="s">
        <v>28</v>
      </c>
      <c r="D28" s="7">
        <v>96</v>
      </c>
      <c r="E28" s="8">
        <v>1457280</v>
      </c>
      <c r="F28" s="9">
        <v>7.632980838037688E-3</v>
      </c>
      <c r="G28" s="9">
        <v>3.513595860484118E-3</v>
      </c>
      <c r="H28" s="9">
        <f t="shared" si="1"/>
        <v>0.94935199173093732</v>
      </c>
      <c r="I28" s="9">
        <f t="shared" si="1"/>
        <v>0.96891086342584576</v>
      </c>
    </row>
    <row r="29" spans="1:9">
      <c r="A29" s="11" t="s">
        <v>32</v>
      </c>
      <c r="B29" s="7" t="s">
        <v>10</v>
      </c>
      <c r="C29" s="13"/>
      <c r="D29" s="7">
        <v>27</v>
      </c>
      <c r="E29" s="8">
        <v>1183950</v>
      </c>
      <c r="F29" s="9">
        <v>2.1467758606980997E-3</v>
      </c>
      <c r="G29" s="9">
        <v>2.854579640851567E-3</v>
      </c>
      <c r="H29" s="9">
        <f t="shared" si="1"/>
        <v>0.95149876759163543</v>
      </c>
      <c r="I29" s="9">
        <f t="shared" si="1"/>
        <v>0.97176544306669732</v>
      </c>
    </row>
    <row r="30" spans="1:9">
      <c r="A30" s="11" t="s">
        <v>17</v>
      </c>
      <c r="B30" s="7" t="s">
        <v>10</v>
      </c>
      <c r="C30" s="12" t="s">
        <v>21</v>
      </c>
      <c r="D30" s="7">
        <v>10</v>
      </c>
      <c r="E30" s="8">
        <v>962000</v>
      </c>
      <c r="F30" s="9">
        <v>7.9510217062892582E-4</v>
      </c>
      <c r="G30" s="9">
        <v>2.3194439076812427E-3</v>
      </c>
      <c r="H30" s="9">
        <f t="shared" si="1"/>
        <v>0.95229386976226438</v>
      </c>
      <c r="I30" s="9">
        <f t="shared" si="1"/>
        <v>0.97408488697437856</v>
      </c>
    </row>
    <row r="31" spans="1:9">
      <c r="A31" s="11" t="s">
        <v>29</v>
      </c>
      <c r="B31" s="7" t="s">
        <v>18</v>
      </c>
      <c r="C31" s="6"/>
      <c r="D31" s="7">
        <v>104</v>
      </c>
      <c r="E31" s="8">
        <v>943800</v>
      </c>
      <c r="F31" s="9">
        <v>8.2690625745408287E-3</v>
      </c>
      <c r="G31" s="9">
        <v>2.2755625364548411E-3</v>
      </c>
      <c r="H31" s="9">
        <f t="shared" si="1"/>
        <v>0.96056293233680523</v>
      </c>
      <c r="I31" s="9">
        <f t="shared" si="1"/>
        <v>0.97636044951083345</v>
      </c>
    </row>
    <row r="32" spans="1:9">
      <c r="A32" s="11" t="s">
        <v>32</v>
      </c>
      <c r="B32" s="7" t="s">
        <v>14</v>
      </c>
      <c r="C32" s="13"/>
      <c r="D32" s="7">
        <v>84</v>
      </c>
      <c r="E32" s="8">
        <v>834540</v>
      </c>
      <c r="F32" s="9">
        <v>6.6788582332829765E-3</v>
      </c>
      <c r="G32" s="9">
        <v>2.0121296452352438E-3</v>
      </c>
      <c r="H32" s="9">
        <f t="shared" si="1"/>
        <v>0.96724179057008819</v>
      </c>
      <c r="I32" s="9">
        <f t="shared" si="1"/>
        <v>0.97837257915606868</v>
      </c>
    </row>
    <row r="33" spans="1:9" ht="22.5">
      <c r="A33" s="11" t="s">
        <v>33</v>
      </c>
      <c r="B33" s="7" t="s">
        <v>10</v>
      </c>
      <c r="C33" s="6" t="s">
        <v>11</v>
      </c>
      <c r="D33" s="7">
        <v>39</v>
      </c>
      <c r="E33" s="8">
        <v>818805</v>
      </c>
      <c r="F33" s="9">
        <v>3.1008984654528108E-3</v>
      </c>
      <c r="G33" s="9">
        <v>1.974191547639231E-3</v>
      </c>
      <c r="H33" s="9">
        <f t="shared" si="1"/>
        <v>0.970342689035541</v>
      </c>
      <c r="I33" s="9">
        <f t="shared" si="1"/>
        <v>0.9803467707037079</v>
      </c>
    </row>
    <row r="34" spans="1:9">
      <c r="A34" s="11" t="s">
        <v>17</v>
      </c>
      <c r="B34" s="7" t="s">
        <v>10</v>
      </c>
      <c r="C34" s="12" t="s">
        <v>23</v>
      </c>
      <c r="D34" s="7">
        <v>8</v>
      </c>
      <c r="E34" s="8">
        <v>769600</v>
      </c>
      <c r="F34" s="9">
        <v>6.3608173650314063E-4</v>
      </c>
      <c r="G34" s="9">
        <v>1.8555551261449942E-3</v>
      </c>
      <c r="H34" s="9">
        <f t="shared" si="1"/>
        <v>0.97097877077204409</v>
      </c>
      <c r="I34" s="9">
        <f t="shared" si="1"/>
        <v>0.9822023258298529</v>
      </c>
    </row>
    <row r="35" spans="1:9" ht="22.5">
      <c r="A35" s="11" t="s">
        <v>12</v>
      </c>
      <c r="B35" s="5" t="s">
        <v>10</v>
      </c>
      <c r="C35" s="6" t="s">
        <v>28</v>
      </c>
      <c r="D35" s="7">
        <v>9</v>
      </c>
      <c r="E35" s="8">
        <v>735966</v>
      </c>
      <c r="F35" s="9">
        <v>7.1559195356603322E-4</v>
      </c>
      <c r="G35" s="9">
        <v>1.7744613876928624E-3</v>
      </c>
      <c r="H35" s="9">
        <f t="shared" si="1"/>
        <v>0.97169436272561016</v>
      </c>
      <c r="I35" s="9">
        <f t="shared" si="1"/>
        <v>0.98397678721754578</v>
      </c>
    </row>
    <row r="36" spans="1:9" ht="22.5">
      <c r="A36" s="11" t="s">
        <v>9</v>
      </c>
      <c r="B36" s="5" t="s">
        <v>10</v>
      </c>
      <c r="C36" s="6" t="s">
        <v>28</v>
      </c>
      <c r="D36" s="7">
        <v>9</v>
      </c>
      <c r="E36" s="8">
        <v>735966</v>
      </c>
      <c r="F36" s="9">
        <v>7.1559195356603322E-4</v>
      </c>
      <c r="G36" s="9">
        <v>1.7744613876928624E-3</v>
      </c>
      <c r="H36" s="9">
        <f t="shared" ref="H36:I51" si="2">H35+F36</f>
        <v>0.97240995467917624</v>
      </c>
      <c r="I36" s="9">
        <f t="shared" si="2"/>
        <v>0.98575124860523866</v>
      </c>
    </row>
    <row r="37" spans="1:9">
      <c r="A37" s="11" t="s">
        <v>17</v>
      </c>
      <c r="B37" s="7" t="s">
        <v>10</v>
      </c>
      <c r="C37" s="12" t="s">
        <v>22</v>
      </c>
      <c r="D37" s="7">
        <v>6</v>
      </c>
      <c r="E37" s="8">
        <v>577200</v>
      </c>
      <c r="F37" s="9">
        <v>4.770613023773555E-4</v>
      </c>
      <c r="G37" s="9">
        <v>1.3916663446087458E-3</v>
      </c>
      <c r="H37" s="9">
        <f t="shared" si="2"/>
        <v>0.97288701598155358</v>
      </c>
      <c r="I37" s="9">
        <f t="shared" si="2"/>
        <v>0.98714291494984741</v>
      </c>
    </row>
    <row r="38" spans="1:9">
      <c r="A38" s="11" t="s">
        <v>17</v>
      </c>
      <c r="B38" s="7" t="s">
        <v>18</v>
      </c>
      <c r="C38" s="12" t="s">
        <v>34</v>
      </c>
      <c r="D38" s="7">
        <v>28</v>
      </c>
      <c r="E38" s="8">
        <v>546000</v>
      </c>
      <c r="F38" s="9">
        <v>2.2262860777609922E-3</v>
      </c>
      <c r="G38" s="9">
        <v>1.3164411367920566E-3</v>
      </c>
      <c r="H38" s="9">
        <f t="shared" si="2"/>
        <v>0.97511330205931457</v>
      </c>
      <c r="I38" s="9">
        <f t="shared" si="2"/>
        <v>0.98845935608663948</v>
      </c>
    </row>
    <row r="39" spans="1:9">
      <c r="A39" s="11" t="s">
        <v>35</v>
      </c>
      <c r="B39" s="7" t="s">
        <v>10</v>
      </c>
      <c r="C39" s="6" t="s">
        <v>11</v>
      </c>
      <c r="D39" s="7">
        <v>5</v>
      </c>
      <c r="E39" s="8">
        <v>540000</v>
      </c>
      <c r="F39" s="9">
        <v>3.9755108531446291E-4</v>
      </c>
      <c r="G39" s="9">
        <v>1.3019747506734626E-3</v>
      </c>
      <c r="H39" s="9">
        <f t="shared" si="2"/>
        <v>0.97551085314462904</v>
      </c>
      <c r="I39" s="9">
        <f t="shared" si="2"/>
        <v>0.98976133083731299</v>
      </c>
    </row>
    <row r="40" spans="1:9">
      <c r="A40" s="11" t="s">
        <v>35</v>
      </c>
      <c r="B40" s="7" t="s">
        <v>18</v>
      </c>
      <c r="C40" s="6" t="s">
        <v>11</v>
      </c>
      <c r="D40" s="7">
        <v>24</v>
      </c>
      <c r="E40" s="8">
        <v>528000</v>
      </c>
      <c r="F40" s="9">
        <v>1.908245209509422E-3</v>
      </c>
      <c r="G40" s="9">
        <v>1.2730419784362746E-3</v>
      </c>
      <c r="H40" s="9">
        <f t="shared" si="2"/>
        <v>0.97741909835413843</v>
      </c>
      <c r="I40" s="9">
        <f t="shared" si="2"/>
        <v>0.99103437281574924</v>
      </c>
    </row>
    <row r="41" spans="1:9">
      <c r="A41" s="11" t="s">
        <v>17</v>
      </c>
      <c r="B41" s="7" t="s">
        <v>10</v>
      </c>
      <c r="C41" s="12" t="s">
        <v>26</v>
      </c>
      <c r="D41" s="7">
        <v>5</v>
      </c>
      <c r="E41" s="8">
        <v>481000</v>
      </c>
      <c r="F41" s="9">
        <v>3.9755108531446291E-4</v>
      </c>
      <c r="G41" s="9">
        <v>1.1597219538406213E-3</v>
      </c>
      <c r="H41" s="9">
        <f t="shared" si="2"/>
        <v>0.9778166494394529</v>
      </c>
      <c r="I41" s="9">
        <f t="shared" si="2"/>
        <v>0.99219409476958986</v>
      </c>
    </row>
    <row r="42" spans="1:9" ht="22.5">
      <c r="A42" s="11" t="s">
        <v>17</v>
      </c>
      <c r="B42" s="7" t="s">
        <v>10</v>
      </c>
      <c r="C42" s="12" t="s">
        <v>30</v>
      </c>
      <c r="D42" s="7">
        <v>4</v>
      </c>
      <c r="E42" s="8">
        <v>384800</v>
      </c>
      <c r="F42" s="9">
        <v>3.1804086825157032E-4</v>
      </c>
      <c r="G42" s="9">
        <v>9.2777756307249712E-4</v>
      </c>
      <c r="H42" s="9">
        <f t="shared" si="2"/>
        <v>0.9781346903077045</v>
      </c>
      <c r="I42" s="9">
        <f t="shared" si="2"/>
        <v>0.99312187233266236</v>
      </c>
    </row>
    <row r="43" spans="1:9" ht="22.5">
      <c r="A43" s="11" t="s">
        <v>13</v>
      </c>
      <c r="B43" s="5" t="s">
        <v>14</v>
      </c>
      <c r="C43" s="6" t="s">
        <v>28</v>
      </c>
      <c r="D43" s="7">
        <v>35</v>
      </c>
      <c r="E43" s="8">
        <v>349825</v>
      </c>
      <c r="F43" s="9">
        <v>2.7828575972012404E-3</v>
      </c>
      <c r="G43" s="9">
        <v>8.4345058732285944E-4</v>
      </c>
      <c r="H43" s="9">
        <f t="shared" si="2"/>
        <v>0.98091754790490571</v>
      </c>
      <c r="I43" s="9">
        <f t="shared" si="2"/>
        <v>0.99396532291998518</v>
      </c>
    </row>
    <row r="44" spans="1:9">
      <c r="A44" s="11" t="s">
        <v>17</v>
      </c>
      <c r="B44" s="7" t="s">
        <v>18</v>
      </c>
      <c r="C44" s="12" t="s">
        <v>36</v>
      </c>
      <c r="D44" s="7">
        <v>17</v>
      </c>
      <c r="E44" s="8">
        <v>331500</v>
      </c>
      <c r="F44" s="9">
        <v>1.351673690069174E-3</v>
      </c>
      <c r="G44" s="9">
        <v>7.9926783305232015E-4</v>
      </c>
      <c r="H44" s="9">
        <f t="shared" si="2"/>
        <v>0.98226922159497487</v>
      </c>
      <c r="I44" s="9">
        <f t="shared" si="2"/>
        <v>0.99476459075303747</v>
      </c>
    </row>
    <row r="45" spans="1:9">
      <c r="A45" s="11" t="s">
        <v>29</v>
      </c>
      <c r="B45" s="7" t="s">
        <v>37</v>
      </c>
      <c r="C45" s="6"/>
      <c r="D45" s="7">
        <v>102</v>
      </c>
      <c r="E45" s="8">
        <v>296310</v>
      </c>
      <c r="F45" s="9">
        <v>8.1100421404150438E-3</v>
      </c>
      <c r="G45" s="9">
        <v>7.1442247846676614E-4</v>
      </c>
      <c r="H45" s="9">
        <f t="shared" si="2"/>
        <v>0.99037926373538987</v>
      </c>
      <c r="I45" s="9">
        <f t="shared" si="2"/>
        <v>0.99547901323150423</v>
      </c>
    </row>
    <row r="46" spans="1:9">
      <c r="A46" s="11" t="s">
        <v>17</v>
      </c>
      <c r="B46" s="7" t="s">
        <v>10</v>
      </c>
      <c r="C46" s="12" t="s">
        <v>20</v>
      </c>
      <c r="D46" s="7">
        <v>3</v>
      </c>
      <c r="E46" s="8">
        <v>288600</v>
      </c>
      <c r="F46" s="9">
        <v>2.3853065118867775E-4</v>
      </c>
      <c r="G46" s="9">
        <v>6.9583317230437289E-4</v>
      </c>
      <c r="H46" s="9">
        <f t="shared" si="2"/>
        <v>0.9906177943865786</v>
      </c>
      <c r="I46" s="9">
        <f t="shared" si="2"/>
        <v>0.9961748464038086</v>
      </c>
    </row>
    <row r="47" spans="1:9">
      <c r="A47" s="11" t="s">
        <v>17</v>
      </c>
      <c r="B47" s="7" t="s">
        <v>10</v>
      </c>
      <c r="C47" s="12" t="s">
        <v>27</v>
      </c>
      <c r="D47" s="7">
        <v>3</v>
      </c>
      <c r="E47" s="8">
        <v>288600</v>
      </c>
      <c r="F47" s="9">
        <v>2.3853065118867775E-4</v>
      </c>
      <c r="G47" s="9">
        <v>6.9583317230437289E-4</v>
      </c>
      <c r="H47" s="9">
        <f t="shared" si="2"/>
        <v>0.99085632503776733</v>
      </c>
      <c r="I47" s="9">
        <f t="shared" si="2"/>
        <v>0.99687067957611297</v>
      </c>
    </row>
    <row r="48" spans="1:9">
      <c r="A48" s="11" t="s">
        <v>32</v>
      </c>
      <c r="B48" s="7" t="s">
        <v>37</v>
      </c>
      <c r="C48" s="13"/>
      <c r="D48" s="7">
        <v>82</v>
      </c>
      <c r="E48" s="8">
        <v>258300</v>
      </c>
      <c r="F48" s="9">
        <v>6.5198377991571915E-3</v>
      </c>
      <c r="G48" s="9">
        <v>6.22777922405473E-4</v>
      </c>
      <c r="H48" s="9">
        <f t="shared" si="2"/>
        <v>0.99737616283692454</v>
      </c>
      <c r="I48" s="9">
        <f t="shared" si="2"/>
        <v>0.99749345749851848</v>
      </c>
    </row>
    <row r="49" spans="1:9" ht="22.5">
      <c r="A49" s="11" t="s">
        <v>12</v>
      </c>
      <c r="B49" s="5" t="s">
        <v>15</v>
      </c>
      <c r="C49" s="6" t="s">
        <v>28</v>
      </c>
      <c r="D49" s="7">
        <v>6</v>
      </c>
      <c r="E49" s="8">
        <v>230700</v>
      </c>
      <c r="F49" s="9">
        <v>4.770613023773555E-4</v>
      </c>
      <c r="G49" s="9">
        <v>5.5623254625994042E-4</v>
      </c>
      <c r="H49" s="9">
        <f t="shared" si="2"/>
        <v>0.99785322413930189</v>
      </c>
      <c r="I49" s="9">
        <f t="shared" si="2"/>
        <v>0.99804969004477839</v>
      </c>
    </row>
    <row r="50" spans="1:9">
      <c r="A50" s="11" t="s">
        <v>17</v>
      </c>
      <c r="B50" s="7" t="s">
        <v>10</v>
      </c>
      <c r="C50" s="12" t="s">
        <v>25</v>
      </c>
      <c r="D50" s="7">
        <v>2</v>
      </c>
      <c r="E50" s="8">
        <v>192400</v>
      </c>
      <c r="F50" s="9">
        <v>1.5902043412578516E-4</v>
      </c>
      <c r="G50" s="9">
        <v>4.6388878153624856E-4</v>
      </c>
      <c r="H50" s="9">
        <f t="shared" si="2"/>
        <v>0.99801224457342763</v>
      </c>
      <c r="I50" s="9">
        <f t="shared" si="2"/>
        <v>0.99851357882631464</v>
      </c>
    </row>
    <row r="51" spans="1:9" ht="22.5">
      <c r="A51" s="11" t="s">
        <v>17</v>
      </c>
      <c r="B51" s="7" t="s">
        <v>10</v>
      </c>
      <c r="C51" s="12" t="s">
        <v>24</v>
      </c>
      <c r="D51" s="7">
        <v>2</v>
      </c>
      <c r="E51" s="8">
        <v>192400</v>
      </c>
      <c r="F51" s="9">
        <v>1.5902043412578516E-4</v>
      </c>
      <c r="G51" s="9">
        <v>4.6388878153624856E-4</v>
      </c>
      <c r="H51" s="9">
        <f t="shared" si="2"/>
        <v>0.99817126500755338</v>
      </c>
      <c r="I51" s="9">
        <f t="shared" si="2"/>
        <v>0.99897746760785089</v>
      </c>
    </row>
    <row r="52" spans="1:9">
      <c r="A52" s="11" t="s">
        <v>17</v>
      </c>
      <c r="B52" s="7" t="s">
        <v>10</v>
      </c>
      <c r="C52" s="12" t="s">
        <v>36</v>
      </c>
      <c r="D52" s="7">
        <v>2</v>
      </c>
      <c r="E52" s="8">
        <v>192400</v>
      </c>
      <c r="F52" s="9">
        <v>1.5902043412578516E-4</v>
      </c>
      <c r="G52" s="9">
        <v>4.6388878153624856E-4</v>
      </c>
      <c r="H52" s="9">
        <f t="shared" ref="H52:I67" si="3">H51+F52</f>
        <v>0.99833028544167912</v>
      </c>
      <c r="I52" s="9">
        <f t="shared" si="3"/>
        <v>0.99944135638938714</v>
      </c>
    </row>
    <row r="53" spans="1:9">
      <c r="A53" s="11" t="s">
        <v>38</v>
      </c>
      <c r="B53" s="7" t="s">
        <v>10</v>
      </c>
      <c r="C53" s="12"/>
      <c r="D53" s="7">
        <v>5</v>
      </c>
      <c r="E53" s="8">
        <v>160500</v>
      </c>
      <c r="F53" s="9">
        <v>3.9755108531446291E-4</v>
      </c>
      <c r="G53" s="9">
        <v>3.8697582867239032E-4</v>
      </c>
      <c r="H53" s="9">
        <f t="shared" si="3"/>
        <v>0.9987278365269936</v>
      </c>
      <c r="I53" s="9">
        <f t="shared" si="3"/>
        <v>0.99982833221805956</v>
      </c>
    </row>
    <row r="54" spans="1:9">
      <c r="A54" s="11" t="s">
        <v>29</v>
      </c>
      <c r="B54" s="7" t="s">
        <v>39</v>
      </c>
      <c r="C54" s="6"/>
      <c r="D54" s="7">
        <v>16</v>
      </c>
      <c r="E54" s="8">
        <v>71200</v>
      </c>
      <c r="F54" s="9">
        <v>1.2721634730062813E-3</v>
      </c>
      <c r="G54" s="9">
        <v>1.7166778194064916E-4</v>
      </c>
      <c r="H54" s="9">
        <f t="shared" si="3"/>
        <v>0.99999999999999989</v>
      </c>
      <c r="I54" s="9">
        <f t="shared" si="3"/>
        <v>1.0000000000000002</v>
      </c>
    </row>
    <row r="55" spans="1:9" ht="22.5">
      <c r="A55" s="11" t="s">
        <v>12</v>
      </c>
      <c r="B55" s="5" t="s">
        <v>37</v>
      </c>
      <c r="C55" s="6" t="s">
        <v>11</v>
      </c>
      <c r="D55" s="7">
        <v>0</v>
      </c>
      <c r="E55" s="8">
        <v>0</v>
      </c>
      <c r="F55" s="9">
        <v>0</v>
      </c>
      <c r="G55" s="9">
        <v>0</v>
      </c>
      <c r="H55" s="9">
        <f t="shared" si="3"/>
        <v>0.99999999999999989</v>
      </c>
      <c r="I55" s="9">
        <f t="shared" si="3"/>
        <v>1.0000000000000002</v>
      </c>
    </row>
    <row r="56" spans="1:9" ht="22.5">
      <c r="A56" s="11" t="s">
        <v>12</v>
      </c>
      <c r="B56" s="5" t="s">
        <v>37</v>
      </c>
      <c r="C56" s="6" t="s">
        <v>28</v>
      </c>
      <c r="D56" s="7">
        <v>0</v>
      </c>
      <c r="E56" s="8">
        <v>0</v>
      </c>
      <c r="F56" s="9">
        <v>0</v>
      </c>
      <c r="G56" s="9">
        <v>0</v>
      </c>
      <c r="H56" s="9">
        <f t="shared" si="3"/>
        <v>0.99999999999999989</v>
      </c>
      <c r="I56" s="9">
        <f t="shared" si="3"/>
        <v>1.0000000000000002</v>
      </c>
    </row>
    <row r="57" spans="1:9" ht="22.5">
      <c r="A57" s="11" t="s">
        <v>9</v>
      </c>
      <c r="B57" s="5" t="s">
        <v>37</v>
      </c>
      <c r="C57" s="6" t="s">
        <v>28</v>
      </c>
      <c r="D57" s="7">
        <v>0</v>
      </c>
      <c r="E57" s="8">
        <v>0</v>
      </c>
      <c r="F57" s="9">
        <v>0</v>
      </c>
      <c r="G57" s="9">
        <v>0</v>
      </c>
      <c r="H57" s="9">
        <f t="shared" si="3"/>
        <v>0.99999999999999989</v>
      </c>
      <c r="I57" s="9">
        <f t="shared" si="3"/>
        <v>1.0000000000000002</v>
      </c>
    </row>
    <row r="58" spans="1:9" ht="22.5">
      <c r="A58" s="11" t="s">
        <v>9</v>
      </c>
      <c r="B58" s="5" t="s">
        <v>15</v>
      </c>
      <c r="C58" s="6" t="s">
        <v>28</v>
      </c>
      <c r="D58" s="7">
        <v>0</v>
      </c>
      <c r="E58" s="8">
        <v>0</v>
      </c>
      <c r="F58" s="9">
        <v>0</v>
      </c>
      <c r="G58" s="9">
        <v>0</v>
      </c>
      <c r="H58" s="9">
        <f t="shared" si="3"/>
        <v>0.99999999999999989</v>
      </c>
      <c r="I58" s="9">
        <f t="shared" si="3"/>
        <v>1.0000000000000002</v>
      </c>
    </row>
    <row r="59" spans="1:9" ht="22.5">
      <c r="A59" s="11" t="s">
        <v>9</v>
      </c>
      <c r="B59" s="5" t="s">
        <v>37</v>
      </c>
      <c r="C59" s="6" t="s">
        <v>11</v>
      </c>
      <c r="D59" s="7">
        <v>0</v>
      </c>
      <c r="E59" s="8">
        <v>0</v>
      </c>
      <c r="F59" s="9">
        <v>0</v>
      </c>
      <c r="G59" s="9">
        <v>0</v>
      </c>
      <c r="H59" s="9">
        <f t="shared" si="3"/>
        <v>0.99999999999999989</v>
      </c>
      <c r="I59" s="9">
        <f t="shared" si="3"/>
        <v>1.0000000000000002</v>
      </c>
    </row>
    <row r="60" spans="1:9" ht="22.5">
      <c r="A60" s="11" t="s">
        <v>13</v>
      </c>
      <c r="B60" s="5" t="s">
        <v>37</v>
      </c>
      <c r="C60" s="6" t="s">
        <v>28</v>
      </c>
      <c r="D60" s="7">
        <v>0</v>
      </c>
      <c r="E60" s="8">
        <v>0</v>
      </c>
      <c r="F60" s="9">
        <v>0</v>
      </c>
      <c r="G60" s="9">
        <v>0</v>
      </c>
      <c r="H60" s="9">
        <f t="shared" si="3"/>
        <v>0.99999999999999989</v>
      </c>
      <c r="I60" s="9">
        <f t="shared" si="3"/>
        <v>1.0000000000000002</v>
      </c>
    </row>
    <row r="61" spans="1:9" ht="22.5">
      <c r="A61" s="11" t="s">
        <v>13</v>
      </c>
      <c r="B61" s="5" t="s">
        <v>15</v>
      </c>
      <c r="C61" s="6" t="s">
        <v>28</v>
      </c>
      <c r="D61" s="7">
        <v>0</v>
      </c>
      <c r="E61" s="8">
        <v>0</v>
      </c>
      <c r="F61" s="9">
        <v>0</v>
      </c>
      <c r="G61" s="9">
        <v>0</v>
      </c>
      <c r="H61" s="9">
        <f t="shared" si="3"/>
        <v>0.99999999999999989</v>
      </c>
      <c r="I61" s="9">
        <f t="shared" si="3"/>
        <v>1.0000000000000002</v>
      </c>
    </row>
    <row r="62" spans="1:9" ht="22.5">
      <c r="A62" s="11" t="s">
        <v>13</v>
      </c>
      <c r="B62" s="5" t="s">
        <v>10</v>
      </c>
      <c r="C62" s="6" t="s">
        <v>28</v>
      </c>
      <c r="D62" s="7">
        <v>0</v>
      </c>
      <c r="E62" s="8">
        <v>0</v>
      </c>
      <c r="F62" s="9">
        <v>0</v>
      </c>
      <c r="G62" s="9">
        <v>0</v>
      </c>
      <c r="H62" s="9">
        <f t="shared" si="3"/>
        <v>0.99999999999999989</v>
      </c>
      <c r="I62" s="9">
        <f t="shared" si="3"/>
        <v>1.0000000000000002</v>
      </c>
    </row>
    <row r="63" spans="1:9" ht="22.5">
      <c r="A63" s="11" t="s">
        <v>13</v>
      </c>
      <c r="B63" s="5" t="s">
        <v>37</v>
      </c>
      <c r="C63" s="6" t="s">
        <v>11</v>
      </c>
      <c r="D63" s="7">
        <v>0</v>
      </c>
      <c r="E63" s="8">
        <v>0</v>
      </c>
      <c r="F63" s="9">
        <v>0</v>
      </c>
      <c r="G63" s="9">
        <v>0</v>
      </c>
      <c r="H63" s="9">
        <f t="shared" si="3"/>
        <v>0.99999999999999989</v>
      </c>
      <c r="I63" s="9">
        <f t="shared" si="3"/>
        <v>1.0000000000000002</v>
      </c>
    </row>
    <row r="64" spans="1:9">
      <c r="A64" s="11" t="s">
        <v>29</v>
      </c>
      <c r="B64" s="7" t="s">
        <v>40</v>
      </c>
      <c r="C64" s="6"/>
      <c r="D64" s="7">
        <v>0</v>
      </c>
      <c r="E64" s="8">
        <v>0</v>
      </c>
      <c r="F64" s="9">
        <v>0</v>
      </c>
      <c r="G64" s="9">
        <v>0</v>
      </c>
      <c r="H64" s="9">
        <f t="shared" si="3"/>
        <v>0.99999999999999989</v>
      </c>
      <c r="I64" s="9">
        <f t="shared" si="3"/>
        <v>1.0000000000000002</v>
      </c>
    </row>
    <row r="65" spans="1:9">
      <c r="A65" s="11" t="s">
        <v>17</v>
      </c>
      <c r="B65" s="7" t="s">
        <v>37</v>
      </c>
      <c r="C65" s="12" t="s">
        <v>26</v>
      </c>
      <c r="D65" s="7">
        <v>0</v>
      </c>
      <c r="E65" s="8">
        <v>0</v>
      </c>
      <c r="F65" s="9">
        <v>0</v>
      </c>
      <c r="G65" s="9">
        <v>0</v>
      </c>
      <c r="H65" s="9">
        <f t="shared" si="3"/>
        <v>0.99999999999999989</v>
      </c>
      <c r="I65" s="9">
        <f t="shared" si="3"/>
        <v>1.0000000000000002</v>
      </c>
    </row>
    <row r="66" spans="1:9">
      <c r="A66" s="11" t="s">
        <v>17</v>
      </c>
      <c r="B66" s="7" t="s">
        <v>37</v>
      </c>
      <c r="C66" s="12" t="s">
        <v>22</v>
      </c>
      <c r="D66" s="7">
        <v>0</v>
      </c>
      <c r="E66" s="8">
        <v>0</v>
      </c>
      <c r="F66" s="9">
        <v>0</v>
      </c>
      <c r="G66" s="9">
        <v>0</v>
      </c>
      <c r="H66" s="9">
        <f t="shared" si="3"/>
        <v>0.99999999999999989</v>
      </c>
      <c r="I66" s="9">
        <f t="shared" si="3"/>
        <v>1.0000000000000002</v>
      </c>
    </row>
    <row r="67" spans="1:9">
      <c r="A67" s="11" t="s">
        <v>17</v>
      </c>
      <c r="B67" s="7" t="s">
        <v>37</v>
      </c>
      <c r="C67" s="12" t="s">
        <v>21</v>
      </c>
      <c r="D67" s="7">
        <v>0</v>
      </c>
      <c r="E67" s="8">
        <v>0</v>
      </c>
      <c r="F67" s="9">
        <v>0</v>
      </c>
      <c r="G67" s="9">
        <v>0</v>
      </c>
      <c r="H67" s="9">
        <f t="shared" si="3"/>
        <v>0.99999999999999989</v>
      </c>
      <c r="I67" s="9">
        <f t="shared" si="3"/>
        <v>1.0000000000000002</v>
      </c>
    </row>
    <row r="68" spans="1:9">
      <c r="A68" s="11" t="s">
        <v>17</v>
      </c>
      <c r="B68" s="7" t="s">
        <v>37</v>
      </c>
      <c r="C68" s="12" t="s">
        <v>23</v>
      </c>
      <c r="D68" s="7">
        <v>0</v>
      </c>
      <c r="E68" s="8">
        <v>0</v>
      </c>
      <c r="F68" s="9">
        <v>0</v>
      </c>
      <c r="G68" s="9">
        <v>0</v>
      </c>
      <c r="H68" s="9">
        <f t="shared" ref="H68:I82" si="4">H67+F68</f>
        <v>0.99999999999999989</v>
      </c>
      <c r="I68" s="9">
        <f t="shared" si="4"/>
        <v>1.0000000000000002</v>
      </c>
    </row>
    <row r="69" spans="1:9">
      <c r="A69" s="11" t="s">
        <v>17</v>
      </c>
      <c r="B69" s="7" t="s">
        <v>37</v>
      </c>
      <c r="C69" s="12" t="s">
        <v>20</v>
      </c>
      <c r="D69" s="7">
        <v>0</v>
      </c>
      <c r="E69" s="8">
        <v>0</v>
      </c>
      <c r="F69" s="9">
        <v>0</v>
      </c>
      <c r="G69" s="9">
        <v>0</v>
      </c>
      <c r="H69" s="9">
        <f t="shared" si="4"/>
        <v>0.99999999999999989</v>
      </c>
      <c r="I69" s="9">
        <f t="shared" si="4"/>
        <v>1.0000000000000002</v>
      </c>
    </row>
    <row r="70" spans="1:9">
      <c r="A70" s="11" t="s">
        <v>17</v>
      </c>
      <c r="B70" s="7" t="s">
        <v>37</v>
      </c>
      <c r="C70" s="12" t="s">
        <v>19</v>
      </c>
      <c r="D70" s="7">
        <v>0</v>
      </c>
      <c r="E70" s="8">
        <v>0</v>
      </c>
      <c r="F70" s="9">
        <v>0</v>
      </c>
      <c r="G70" s="9">
        <v>0</v>
      </c>
      <c r="H70" s="9">
        <f t="shared" si="4"/>
        <v>0.99999999999999989</v>
      </c>
      <c r="I70" s="9">
        <f t="shared" si="4"/>
        <v>1.0000000000000002</v>
      </c>
    </row>
    <row r="71" spans="1:9">
      <c r="A71" s="11" t="s">
        <v>17</v>
      </c>
      <c r="B71" s="7" t="s">
        <v>37</v>
      </c>
      <c r="C71" s="12" t="s">
        <v>25</v>
      </c>
      <c r="D71" s="7">
        <v>0</v>
      </c>
      <c r="E71" s="8">
        <v>0</v>
      </c>
      <c r="F71" s="9">
        <v>0</v>
      </c>
      <c r="G71" s="9">
        <v>0</v>
      </c>
      <c r="H71" s="9">
        <f t="shared" si="4"/>
        <v>0.99999999999999989</v>
      </c>
      <c r="I71" s="9">
        <f t="shared" si="4"/>
        <v>1.0000000000000002</v>
      </c>
    </row>
    <row r="72" spans="1:9" ht="22.5">
      <c r="A72" s="11" t="s">
        <v>17</v>
      </c>
      <c r="B72" s="7" t="s">
        <v>37</v>
      </c>
      <c r="C72" s="12" t="s">
        <v>30</v>
      </c>
      <c r="D72" s="7">
        <v>0</v>
      </c>
      <c r="E72" s="8">
        <v>0</v>
      </c>
      <c r="F72" s="9">
        <v>0</v>
      </c>
      <c r="G72" s="9">
        <v>0</v>
      </c>
      <c r="H72" s="9">
        <f t="shared" si="4"/>
        <v>0.99999999999999989</v>
      </c>
      <c r="I72" s="9">
        <f t="shared" si="4"/>
        <v>1.0000000000000002</v>
      </c>
    </row>
    <row r="73" spans="1:9" ht="22.5">
      <c r="A73" s="11" t="s">
        <v>17</v>
      </c>
      <c r="B73" s="7" t="s">
        <v>37</v>
      </c>
      <c r="C73" s="12" t="s">
        <v>24</v>
      </c>
      <c r="D73" s="7">
        <v>0</v>
      </c>
      <c r="E73" s="8">
        <v>0</v>
      </c>
      <c r="F73" s="9">
        <v>0</v>
      </c>
      <c r="G73" s="9">
        <v>0</v>
      </c>
      <c r="H73" s="9">
        <f t="shared" si="4"/>
        <v>0.99999999999999989</v>
      </c>
      <c r="I73" s="9">
        <f t="shared" si="4"/>
        <v>1.0000000000000002</v>
      </c>
    </row>
    <row r="74" spans="1:9">
      <c r="A74" s="11" t="s">
        <v>17</v>
      </c>
      <c r="B74" s="7" t="s">
        <v>37</v>
      </c>
      <c r="C74" s="12" t="s">
        <v>36</v>
      </c>
      <c r="D74" s="7">
        <v>0</v>
      </c>
      <c r="E74" s="8">
        <v>0</v>
      </c>
      <c r="F74" s="9">
        <v>0</v>
      </c>
      <c r="G74" s="9">
        <v>0</v>
      </c>
      <c r="H74" s="9">
        <f t="shared" si="4"/>
        <v>0.99999999999999989</v>
      </c>
      <c r="I74" s="9">
        <f t="shared" si="4"/>
        <v>1.0000000000000002</v>
      </c>
    </row>
    <row r="75" spans="1:9">
      <c r="A75" s="11" t="s">
        <v>17</v>
      </c>
      <c r="B75" s="7" t="s">
        <v>37</v>
      </c>
      <c r="C75" s="12" t="s">
        <v>34</v>
      </c>
      <c r="D75" s="7">
        <v>0</v>
      </c>
      <c r="E75" s="8">
        <v>0</v>
      </c>
      <c r="F75" s="9">
        <v>0</v>
      </c>
      <c r="G75" s="9">
        <v>0</v>
      </c>
      <c r="H75" s="9">
        <f t="shared" si="4"/>
        <v>0.99999999999999989</v>
      </c>
      <c r="I75" s="9">
        <f t="shared" si="4"/>
        <v>1.0000000000000002</v>
      </c>
    </row>
    <row r="76" spans="1:9">
      <c r="A76" s="11" t="s">
        <v>17</v>
      </c>
      <c r="B76" s="7" t="s">
        <v>10</v>
      </c>
      <c r="C76" s="12" t="s">
        <v>34</v>
      </c>
      <c r="D76" s="7">
        <v>0</v>
      </c>
      <c r="E76" s="8">
        <v>0</v>
      </c>
      <c r="F76" s="9">
        <v>0</v>
      </c>
      <c r="G76" s="9">
        <v>0</v>
      </c>
      <c r="H76" s="9">
        <f t="shared" si="4"/>
        <v>0.99999999999999989</v>
      </c>
      <c r="I76" s="9">
        <f t="shared" si="4"/>
        <v>1.0000000000000002</v>
      </c>
    </row>
    <row r="77" spans="1:9">
      <c r="A77" s="11" t="s">
        <v>17</v>
      </c>
      <c r="B77" s="7" t="s">
        <v>37</v>
      </c>
      <c r="C77" s="12" t="s">
        <v>27</v>
      </c>
      <c r="D77" s="7">
        <v>0</v>
      </c>
      <c r="E77" s="8">
        <v>0</v>
      </c>
      <c r="F77" s="9">
        <v>0</v>
      </c>
      <c r="G77" s="9">
        <v>0</v>
      </c>
      <c r="H77" s="9">
        <f t="shared" si="4"/>
        <v>0.99999999999999989</v>
      </c>
      <c r="I77" s="9">
        <f t="shared" si="4"/>
        <v>1.0000000000000002</v>
      </c>
    </row>
    <row r="78" spans="1:9">
      <c r="A78" s="11" t="s">
        <v>17</v>
      </c>
      <c r="B78" s="7" t="s">
        <v>37</v>
      </c>
      <c r="C78" s="12" t="s">
        <v>31</v>
      </c>
      <c r="D78" s="7">
        <v>0</v>
      </c>
      <c r="E78" s="8">
        <v>0</v>
      </c>
      <c r="F78" s="9">
        <v>0</v>
      </c>
      <c r="G78" s="9">
        <v>0</v>
      </c>
      <c r="H78" s="9">
        <f t="shared" si="4"/>
        <v>0.99999999999999989</v>
      </c>
      <c r="I78" s="9">
        <f t="shared" si="4"/>
        <v>1.0000000000000002</v>
      </c>
    </row>
    <row r="79" spans="1:9">
      <c r="A79" s="11" t="s">
        <v>17</v>
      </c>
      <c r="B79" s="7" t="s">
        <v>10</v>
      </c>
      <c r="C79" s="12" t="s">
        <v>31</v>
      </c>
      <c r="D79" s="7">
        <v>0</v>
      </c>
      <c r="E79" s="8">
        <v>0</v>
      </c>
      <c r="F79" s="9">
        <v>0</v>
      </c>
      <c r="G79" s="9">
        <v>0</v>
      </c>
      <c r="H79" s="9">
        <f t="shared" si="4"/>
        <v>0.99999999999999989</v>
      </c>
      <c r="I79" s="9">
        <f t="shared" si="4"/>
        <v>1.0000000000000002</v>
      </c>
    </row>
    <row r="80" spans="1:9">
      <c r="A80" s="11" t="s">
        <v>35</v>
      </c>
      <c r="B80" s="14" t="s">
        <v>41</v>
      </c>
      <c r="C80" s="6" t="s">
        <v>11</v>
      </c>
      <c r="D80" s="7">
        <v>0</v>
      </c>
      <c r="E80" s="8">
        <v>0</v>
      </c>
      <c r="F80" s="9">
        <v>0</v>
      </c>
      <c r="G80" s="9">
        <v>0</v>
      </c>
      <c r="H80" s="9">
        <f t="shared" si="4"/>
        <v>0.99999999999999989</v>
      </c>
      <c r="I80" s="9">
        <f t="shared" si="4"/>
        <v>1.0000000000000002</v>
      </c>
    </row>
    <row r="81" spans="1:9">
      <c r="A81" s="11" t="s">
        <v>35</v>
      </c>
      <c r="B81" s="7" t="s">
        <v>42</v>
      </c>
      <c r="C81" s="6" t="s">
        <v>11</v>
      </c>
      <c r="D81" s="7">
        <v>0</v>
      </c>
      <c r="E81" s="8">
        <v>0</v>
      </c>
      <c r="F81" s="9">
        <v>0</v>
      </c>
      <c r="G81" s="9">
        <v>0</v>
      </c>
      <c r="H81" s="9">
        <f t="shared" si="4"/>
        <v>0.99999999999999989</v>
      </c>
      <c r="I81" s="9">
        <f t="shared" si="4"/>
        <v>1.0000000000000002</v>
      </c>
    </row>
    <row r="82" spans="1:9">
      <c r="A82" s="11" t="s">
        <v>35</v>
      </c>
      <c r="B82" s="7" t="s">
        <v>37</v>
      </c>
      <c r="C82" s="6" t="s">
        <v>11</v>
      </c>
      <c r="D82" s="7">
        <v>0</v>
      </c>
      <c r="E82" s="8">
        <v>0</v>
      </c>
      <c r="F82" s="9">
        <v>0</v>
      </c>
      <c r="G82" s="9">
        <v>0</v>
      </c>
      <c r="H82" s="9">
        <f t="shared" si="4"/>
        <v>0.99999999999999989</v>
      </c>
      <c r="I82" s="9">
        <f t="shared" si="4"/>
        <v>1.0000000000000002</v>
      </c>
    </row>
    <row r="84" spans="1:9">
      <c r="C84" s="16" t="s">
        <v>43</v>
      </c>
      <c r="D84" s="3">
        <f>SUM(D2:D82)</f>
        <v>12577</v>
      </c>
      <c r="E84" s="17">
        <f>SUM(E2:E82)</f>
        <v>414754587</v>
      </c>
      <c r="F84" s="18">
        <f>SUM(F2:F82)</f>
        <v>0.99999999999999989</v>
      </c>
      <c r="G84" s="18">
        <f>SUM(G2:G82)</f>
        <v>1.0000000000000002</v>
      </c>
      <c r="H84" s="18"/>
      <c r="I84" s="18"/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Pareto 2009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2010-05-23T14:33:14Z</dcterms:created>
  <dcterms:modified xsi:type="dcterms:W3CDTF">2010-05-23T14:33:28Z</dcterms:modified>
</cp:coreProperties>
</file>